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05"/>
  <workbookPr/>
  <mc:AlternateContent xmlns:mc="http://schemas.openxmlformats.org/markup-compatibility/2006">
    <mc:Choice Requires="x15">
      <x15ac:absPath xmlns:x15ac="http://schemas.microsoft.com/office/spreadsheetml/2010/11/ac" url="https://solakommune.sharepoint.com/sites/PROEtappe1Grotnes/Delte dokumenter/General/Konkurransegrunnlag/"/>
    </mc:Choice>
  </mc:AlternateContent>
  <xr:revisionPtr revIDLastSave="1732" documentId="13_ncr:1_{1377FC45-8E90-4B43-8DB2-9491ED00D3AC}" xr6:coauthVersionLast="47" xr6:coauthVersionMax="47" xr10:uidLastSave="{239E0E78-5600-45F4-83A4-A7954D9A8271}"/>
  <bookViews>
    <workbookView xWindow="58560" yWindow="960" windowWidth="21600" windowHeight="14505" xr2:uid="{00000000-000D-0000-FFFF-FFFF00000000}"/>
  </bookViews>
  <sheets>
    <sheet name="F. Vederlaget NS8406" sheetId="2" r:id="rId1"/>
    <sheet name="Grøftetabell"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2" i="2" l="1"/>
  <c r="F62" i="2"/>
  <c r="F69" i="2"/>
  <c r="F70" i="2"/>
  <c r="F47" i="2"/>
  <c r="F76" i="2"/>
  <c r="F77" i="2"/>
  <c r="F29" i="2"/>
  <c r="F30" i="2"/>
  <c r="F31" i="2"/>
  <c r="F32" i="2"/>
  <c r="F57" i="2"/>
  <c r="F41" i="2"/>
  <c r="F89" i="2"/>
  <c r="F91" i="2" s="1"/>
  <c r="F42" i="2"/>
  <c r="F43" i="2"/>
  <c r="F44" i="2"/>
  <c r="F45" i="2"/>
  <c r="F46" i="2"/>
  <c r="F48" i="2"/>
  <c r="F49" i="2"/>
  <c r="F50" i="2"/>
  <c r="F52" i="2"/>
  <c r="F53" i="2"/>
  <c r="F54" i="2"/>
  <c r="F55" i="2"/>
  <c r="F56" i="2"/>
  <c r="F58" i="2"/>
  <c r="F59" i="2"/>
  <c r="F60" i="2"/>
  <c r="F61" i="2"/>
  <c r="F64" i="2"/>
  <c r="F65" i="2"/>
  <c r="F66" i="2"/>
  <c r="F67" i="2"/>
  <c r="F68" i="2"/>
  <c r="F72" i="2"/>
  <c r="F73" i="2"/>
  <c r="F74" i="2"/>
  <c r="F75" i="2"/>
  <c r="F78" i="2"/>
  <c r="F79" i="2"/>
  <c r="F80" i="2"/>
  <c r="F28" i="2"/>
  <c r="F34" i="2" l="1"/>
  <c r="F15" i="2" l="1"/>
  <c r="F16" i="2" s="1"/>
  <c r="F17" i="2" s="1"/>
  <c r="F20" i="2" s="1"/>
</calcChain>
</file>

<file path=xl/sharedStrings.xml><?xml version="1.0" encoding="utf-8"?>
<sst xmlns="http://schemas.openxmlformats.org/spreadsheetml/2006/main" count="128" uniqueCount="81">
  <si>
    <t>F. Vederlaget</t>
  </si>
  <si>
    <t>Grå/understrekede celler fylles ut av totalentreprenør</t>
  </si>
  <si>
    <t>Leverandørnavn:</t>
  </si>
  <si>
    <t>Organisasjonsnummer:</t>
  </si>
  <si>
    <t>Kontaktperson:</t>
  </si>
  <si>
    <t>E-post</t>
  </si>
  <si>
    <t>Telefon:</t>
  </si>
  <si>
    <t xml:space="preserve">F.1. Prissammenstilling </t>
  </si>
  <si>
    <t>Enhet</t>
  </si>
  <si>
    <t>Sum</t>
  </si>
  <si>
    <t>Total kontraktssum for alle arbeider eks fastpris, eks. mva.</t>
  </si>
  <si>
    <t>kr.</t>
  </si>
  <si>
    <t>25% merverdiavgift</t>
  </si>
  <si>
    <t>Total tilbudssum, ink. mva.</t>
  </si>
  <si>
    <t>F.2. Tekniske krav</t>
  </si>
  <si>
    <r>
      <t xml:space="preserve">Entreprenørens vederlagssum for teknisk mengdebeskrivelse, iht. NS3420, fremkommer av dokumentgruppen </t>
    </r>
    <r>
      <rPr>
        <b/>
        <i/>
        <sz val="8"/>
        <color theme="1"/>
        <rFont val="Verdana"/>
        <family val="2"/>
      </rPr>
      <t>C. Tekniske krav</t>
    </r>
    <r>
      <rPr>
        <i/>
        <sz val="8"/>
        <color theme="1"/>
        <rFont val="Verdana"/>
        <family val="2"/>
      </rPr>
      <t xml:space="preserve">, spesifisert i de respektive postene. </t>
    </r>
    <r>
      <rPr>
        <sz val="8"/>
        <color theme="1"/>
        <rFont val="Verdana"/>
        <family val="2"/>
      </rPr>
      <t xml:space="preserve"> Tekniske referansedokumenter</t>
    </r>
    <r>
      <rPr>
        <i/>
        <sz val="8"/>
        <color theme="1"/>
        <rFont val="Verdana"/>
        <family val="2"/>
      </rPr>
      <t xml:space="preserve"> supplerer beskrivelsen og anses innkalkulert i opplistede poster. Dersom poster er prissatt til kr. 0 anses disse også innkalkulert i andre poster i vederlagsskjemaet.</t>
    </r>
  </si>
  <si>
    <t>Antall</t>
  </si>
  <si>
    <t>Pris</t>
  </si>
  <si>
    <t>Teknisk beskrivelse | 1 Rigg og drift</t>
  </si>
  <si>
    <t>Teknisk beskrivelse | 2 Grøftearbeider</t>
  </si>
  <si>
    <t>Teknisk beskrivelse | 3 Kummer, rør og deler til vann</t>
  </si>
  <si>
    <t>Teknisk beskrivelse | 4 Veg</t>
  </si>
  <si>
    <t>Teknisk beskrivelse | 5 Rehabeltitering med strømpe</t>
  </si>
  <si>
    <t>Delsum | Tekniske krav eks. mva.</t>
  </si>
  <si>
    <t>F.3. Regningsarbeider</t>
  </si>
  <si>
    <t xml:space="preserve">Timepriser for stillingskategorier for eventuelt regningsarbeid ut over arbeid beskrevet i kontraktsgrunnlaget. Det er totalentreprenørs ansvar å dokumentere faktisk medgått tid. Transportkostnader og/eller reisetid til og fra anlegget dekkes ikke.                                                                                                                                                                               Fyll inn timesats eks. mva., men inkludert alle påslag, herunder indirekte kostnader, reise, diett, risiko og fortjeneste, dog ikke kostnader relatert til etablering, drift og avvikling av bygge- eller anleggsplass.
Dersom prisene under ikke er relevante skal det avtales nye priser som samsvarer med prisnivået i tabellen under.
Ved transport som ikke baseres på anbudets enhetspriser benyttes enhetspriser fra tabellen under. For kjørelengder som ikke fremkommer i tabellen under beregnes det en tilpasset enhetspris basert på lineær interpolasjon. Transportkostnader oppgis inkl. arbeidslønn (om ikke annet er spesifisert), drifts- og kapitalutgifter for maskiner, samt alle utgifter og tillegg som kan få innvirkning på timeprisen, deriblant rigging og drift av byggeplass (NS3420). Enhetspriser skal gjelde løse m3. Ved omregning fra faste masser benyttes veiledende omregningsfaktorer gitt i NS3420 del f, tillegg B.
Arbeidet som mengdene i tabell 2 Regningsarbeider representerer, skal inngå i kontraktssum og kontraktens fremdriftsplan. Tillegg i tid gis ikke før mengdene er overskredet. </t>
  </si>
  <si>
    <t>Estimert antall</t>
  </si>
  <si>
    <t>Personell | Fagarbeider med fagbrev, dagtid</t>
  </si>
  <si>
    <t>t</t>
  </si>
  <si>
    <t>Personell | Fagarbeider med fagbrev, 50% overtid</t>
  </si>
  <si>
    <t>Personell | Fagarbeider med fagbrev, 100% overtid (etter kl 21:00)</t>
  </si>
  <si>
    <t>Personell | Fagarbeider uten fagbrev, dagtid</t>
  </si>
  <si>
    <t>Personell | Fagarbeider uten fagbrev, 50% overtid</t>
  </si>
  <si>
    <t>Personell | Fagarbeider uten fagbrev, 100% overtid (etter kl 21:00)</t>
  </si>
  <si>
    <t>Personell | Lærling</t>
  </si>
  <si>
    <t>Personell | Formann</t>
  </si>
  <si>
    <t>Personell | Anleggsleder</t>
  </si>
  <si>
    <t>Personell | Landmåler, inkludert landmålerutstyr</t>
  </si>
  <si>
    <t>Maskiner | Gravemaskin opp til 10t</t>
  </si>
  <si>
    <t>Maskiner | Gravemaskin opp til 10t 50% overtid</t>
  </si>
  <si>
    <t>Maskiner | Gravemaskin opp til 20t GPS</t>
  </si>
  <si>
    <t>Maskiner | Gravemaskin opp til 20t GPS 50% overtid</t>
  </si>
  <si>
    <t>Maskiner | Gravemaskin opp til 20t GPS 100% overtid (etter kl 21:00)</t>
  </si>
  <si>
    <t>Maskiner | Gravemaskin opp til 30t GPS</t>
  </si>
  <si>
    <t>Maskiner | Gravemaskin opp til 30t GPS 50% overtid</t>
  </si>
  <si>
    <t>Maskiner | Gravemaskin opp til 30t GPS 100% overtid (etter kl 21:00)</t>
  </si>
  <si>
    <t>Maskiner | Hjulmaskin m/rotor og henger opp til 16 tonn</t>
  </si>
  <si>
    <t>Maskiner | Hjulmaskin m/rotor og henger opp til 16 tonn 50% overtid</t>
  </si>
  <si>
    <t>Maskiner | Hjulmaskin m/rotor og henger opp til 16 tonn 100% overtid (etter kl 21:00)</t>
  </si>
  <si>
    <t>Diverse utstyr | Meisel G70 20-30t</t>
  </si>
  <si>
    <t>Diverse utstyr | Rotor tilt</t>
  </si>
  <si>
    <t>Diverse utstyr | Pallegaffel</t>
  </si>
  <si>
    <t>Diverse utstyr | Vibroplate</t>
  </si>
  <si>
    <t xml:space="preserve">Diverse utstyr | Mobil borerigg på hjul </t>
  </si>
  <si>
    <t>Diverse utstyr | Rørinspeksjon</t>
  </si>
  <si>
    <t>Diverse utstyr | Rigg for strømpeinnstallasjon</t>
  </si>
  <si>
    <t>Transport | Lastebil 4 akslet</t>
  </si>
  <si>
    <t>Transport | Lastebil 4 akslet 50% overtid</t>
  </si>
  <si>
    <t>Transport | Lastebil 3 akslet</t>
  </si>
  <si>
    <t>Transport | Lastebil 3 akslet 50% overtid</t>
  </si>
  <si>
    <t>Transport | Suge- og spylebil</t>
  </si>
  <si>
    <t>Transport | Tankbil</t>
  </si>
  <si>
    <t>Transport | Vogntog, bil og henger</t>
  </si>
  <si>
    <t>Transport | Semitrailer</t>
  </si>
  <si>
    <t>Transport | Traktor m/henger</t>
  </si>
  <si>
    <t>Delsum | Regningsarbeider eks. mva.</t>
  </si>
  <si>
    <t xml:space="preserve">F.4. Påslag </t>
  </si>
  <si>
    <t xml:space="preserve">Den tiltransportertes vederlag og totalentreprenørens påslag for tiltransport og annen administrasjon, inklusiv egen administrasjon, indirekte kostnader, risiko og fortjeneste. </t>
  </si>
  <si>
    <t>Estimert vederlag</t>
  </si>
  <si>
    <t xml:space="preserve">% påslag </t>
  </si>
  <si>
    <t>Påslag | Materialkjøp, underleverandører, innleid personell og utsyr</t>
  </si>
  <si>
    <t>%</t>
  </si>
  <si>
    <t>Delsum | Påslag, eks. mva.</t>
  </si>
  <si>
    <t xml:space="preserve">Grøftetabell </t>
  </si>
  <si>
    <r>
      <rPr>
        <b/>
        <sz val="11"/>
        <color theme="1"/>
        <rFont val="Calibri"/>
        <family val="2"/>
        <scheme val="minor"/>
      </rPr>
      <t>Prosjektnavn:</t>
    </r>
    <r>
      <rPr>
        <sz val="11"/>
        <color theme="1"/>
        <rFont val="Calibri"/>
        <family val="2"/>
        <scheme val="minor"/>
      </rPr>
      <t xml:space="preserve"> VVA Ljosheim</t>
    </r>
  </si>
  <si>
    <t xml:space="preserve">Prisene i vedlagte grøftetabell skal samsvare med prisene i prosjektets beskrivelse. </t>
  </si>
  <si>
    <t>Prosentvise avvik for andre bunnbredder</t>
  </si>
  <si>
    <t>Jordybde</t>
  </si>
  <si>
    <t>Bunnbredde</t>
  </si>
  <si>
    <t>Multiplikator</t>
  </si>
  <si>
    <t>Fjelldybde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</si>
</sst>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kr&quot;\ * #,##0.00_-;\-&quot;kr&quot;\ * #,##0.00_-;_-&quot;kr&quot;\ * &quot;-&quot;??_-;_-@_-"/>
    <numFmt numFmtId="43" formatCode="_-* #,##0.00_-;\-* #,##0.00_-;_-* &quot;-&quot;??_-;_-@_-"/>
    <numFmt numFmtId="164" formatCode="&quot;kr&quot;\ #,##0.00"/>
    <numFmt numFmtId="165" formatCode="_-* #,##0_-;\-* #,##0_-;_-* &quot;-&quot;??_-;_-@_-"/>
    <numFmt numFmtId="166" formatCode="0.0"/>
  </numFmts>
  <fonts count="20">
    <font>
      <sz val="11"/>
      <color theme="1"/>
      <name val="Calibri"/>
      <family val="2"/>
      <scheme val="minor"/>
    </font>
    <font>
      <sz val="11"/>
      <color theme="1"/>
      <name val="Calibri"/>
      <family val="2"/>
      <scheme val="minor"/>
    </font>
    <font>
      <sz val="10"/>
      <color theme="1"/>
      <name val="Verdana"/>
      <family val="2"/>
    </font>
    <font>
      <b/>
      <sz val="10"/>
      <color theme="1"/>
      <name val="Verdana"/>
      <family val="2"/>
    </font>
    <font>
      <b/>
      <sz val="9"/>
      <color theme="1"/>
      <name val="Verdana"/>
      <family val="2"/>
    </font>
    <font>
      <sz val="9"/>
      <color theme="1"/>
      <name val="Verdana"/>
      <family val="2"/>
    </font>
    <font>
      <i/>
      <sz val="9"/>
      <color theme="1"/>
      <name val="Verdana"/>
      <family val="2"/>
    </font>
    <font>
      <b/>
      <sz val="8"/>
      <color theme="1"/>
      <name val="Verdana"/>
      <family val="2"/>
    </font>
    <font>
      <sz val="8"/>
      <color theme="1"/>
      <name val="Verdana"/>
      <family val="2"/>
    </font>
    <font>
      <i/>
      <sz val="8"/>
      <color theme="1"/>
      <name val="Verdana"/>
      <family val="2"/>
    </font>
    <font>
      <strike/>
      <u val="double"/>
      <sz val="8"/>
      <color theme="1"/>
      <name val="Verdana"/>
      <family val="2"/>
    </font>
    <font>
      <b/>
      <sz val="8"/>
      <color theme="0"/>
      <name val="Verdana"/>
      <family val="2"/>
    </font>
    <font>
      <b/>
      <sz val="9"/>
      <color theme="0"/>
      <name val="Verdana"/>
      <family val="2"/>
    </font>
    <font>
      <b/>
      <sz val="10"/>
      <color theme="0"/>
      <name val="Verdana"/>
      <family val="2"/>
    </font>
    <font>
      <b/>
      <sz val="12"/>
      <color theme="0"/>
      <name val="Verdana"/>
      <family val="2"/>
    </font>
    <font>
      <b/>
      <i/>
      <sz val="8"/>
      <color theme="1"/>
      <name val="Verdana"/>
      <family val="2"/>
    </font>
    <font>
      <sz val="10"/>
      <color theme="0"/>
      <name val="Verdana"/>
      <family val="2"/>
    </font>
    <font>
      <b/>
      <sz val="9"/>
      <color rgb="FFF4F4F4"/>
      <name val="Verdana"/>
      <family val="2"/>
    </font>
    <font>
      <b/>
      <sz val="11"/>
      <color theme="1"/>
      <name val="Calibri"/>
      <family val="2"/>
      <scheme val="minor"/>
    </font>
    <font>
      <b/>
      <sz val="8"/>
      <color rgb="FFFF0000"/>
      <name val="Verdana"/>
      <family val="2"/>
    </font>
  </fonts>
  <fills count="6">
    <fill>
      <patternFill patternType="none"/>
    </fill>
    <fill>
      <patternFill patternType="gray125"/>
    </fill>
    <fill>
      <patternFill patternType="solid">
        <fgColor theme="0"/>
        <bgColor indexed="64"/>
      </patternFill>
    </fill>
    <fill>
      <patternFill patternType="solid">
        <fgColor rgb="FF1B365D"/>
        <bgColor indexed="64"/>
      </patternFill>
    </fill>
    <fill>
      <patternFill patternType="solid">
        <fgColor rgb="FFF4F4F4"/>
        <bgColor indexed="64"/>
      </patternFill>
    </fill>
    <fill>
      <patternFill patternType="solid">
        <fgColor theme="0" tint="-0.14999847407452621"/>
        <bgColor indexed="64"/>
      </patternFill>
    </fill>
  </fills>
  <borders count="27">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95">
    <xf numFmtId="0" fontId="0" fillId="0" borderId="0" xfId="0"/>
    <xf numFmtId="164" fontId="8" fillId="4" borderId="1" xfId="0" applyNumberFormat="1" applyFont="1" applyFill="1" applyBorder="1" applyProtection="1">
      <protection locked="0"/>
    </xf>
    <xf numFmtId="164" fontId="8" fillId="4" borderId="2" xfId="0" applyNumberFormat="1" applyFont="1" applyFill="1" applyBorder="1" applyProtection="1">
      <protection locked="0"/>
    </xf>
    <xf numFmtId="9" fontId="8" fillId="4" borderId="1" xfId="3" applyFont="1" applyFill="1" applyBorder="1" applyProtection="1">
      <protection locked="0"/>
    </xf>
    <xf numFmtId="0" fontId="8" fillId="0" borderId="0" xfId="0" applyFont="1"/>
    <xf numFmtId="0" fontId="8" fillId="0" borderId="0" xfId="0" applyFont="1" applyAlignment="1">
      <alignment horizontal="center"/>
    </xf>
    <xf numFmtId="0" fontId="8" fillId="0" borderId="0" xfId="0" applyFont="1" applyAlignment="1">
      <alignment horizontal="left"/>
    </xf>
    <xf numFmtId="0" fontId="8" fillId="0" borderId="0" xfId="0" applyFont="1" applyAlignment="1">
      <alignment horizontal="right"/>
    </xf>
    <xf numFmtId="165" fontId="8" fillId="0" borderId="0" xfId="1" applyNumberFormat="1" applyFont="1" applyFill="1" applyBorder="1" applyAlignment="1" applyProtection="1">
      <alignment horizontal="right"/>
    </xf>
    <xf numFmtId="0" fontId="13" fillId="3" borderId="0" xfId="0" applyFont="1" applyFill="1"/>
    <xf numFmtId="0" fontId="16" fillId="3" borderId="0" xfId="0" applyFont="1" applyFill="1" applyAlignment="1">
      <alignment horizontal="center"/>
    </xf>
    <xf numFmtId="0" fontId="13" fillId="3" borderId="0" xfId="0" applyFont="1" applyFill="1" applyAlignment="1">
      <alignment horizontal="right"/>
    </xf>
    <xf numFmtId="0" fontId="13" fillId="3" borderId="0" xfId="0" applyFont="1" applyFill="1" applyAlignment="1">
      <alignment horizontal="center"/>
    </xf>
    <xf numFmtId="0" fontId="3" fillId="0" borderId="0" xfId="0" applyFont="1"/>
    <xf numFmtId="0" fontId="2" fillId="0" borderId="0" xfId="0" applyFont="1" applyAlignment="1">
      <alignment horizontal="center"/>
    </xf>
    <xf numFmtId="0" fontId="3" fillId="0" borderId="0" xfId="0" applyFont="1" applyAlignment="1">
      <alignment horizontal="right"/>
    </xf>
    <xf numFmtId="0" fontId="3" fillId="0" borderId="0" xfId="0" applyFont="1" applyAlignment="1">
      <alignment horizontal="center"/>
    </xf>
    <xf numFmtId="0" fontId="9" fillId="0" borderId="0" xfId="0" applyFont="1"/>
    <xf numFmtId="0" fontId="9" fillId="0" borderId="0" xfId="0" applyFont="1" applyAlignment="1">
      <alignment horizontal="center"/>
    </xf>
    <xf numFmtId="164" fontId="9" fillId="0" borderId="0" xfId="0" applyNumberFormat="1" applyFont="1"/>
    <xf numFmtId="164" fontId="9" fillId="0" borderId="0" xfId="0" applyNumberFormat="1" applyFont="1" applyAlignment="1">
      <alignment horizontal="center"/>
    </xf>
    <xf numFmtId="164" fontId="8" fillId="0" borderId="0" xfId="0" applyNumberFormat="1" applyFont="1"/>
    <xf numFmtId="164" fontId="15" fillId="0" borderId="4" xfId="0" applyNumberFormat="1" applyFont="1" applyBorder="1"/>
    <xf numFmtId="0" fontId="9" fillId="0" borderId="0" xfId="0" applyFont="1" applyAlignment="1">
      <alignment horizontal="left"/>
    </xf>
    <xf numFmtId="0" fontId="7" fillId="0" borderId="0" xfId="0" applyFont="1" applyAlignment="1">
      <alignment horizontal="left"/>
    </xf>
    <xf numFmtId="0" fontId="7" fillId="0" borderId="0" xfId="0" applyFont="1" applyAlignment="1">
      <alignment horizontal="center"/>
    </xf>
    <xf numFmtId="0" fontId="8" fillId="0" borderId="0" xfId="0" applyFont="1" applyAlignment="1">
      <alignment horizontal="left" wrapText="1"/>
    </xf>
    <xf numFmtId="0" fontId="7" fillId="0" borderId="0" xfId="0" applyFont="1" applyAlignment="1">
      <alignment horizontal="right"/>
    </xf>
    <xf numFmtId="0" fontId="9" fillId="0" borderId="3" xfId="0" applyFont="1" applyBorder="1"/>
    <xf numFmtId="0" fontId="9" fillId="0" borderId="3" xfId="0" applyFont="1" applyBorder="1" applyAlignment="1">
      <alignment horizontal="center"/>
    </xf>
    <xf numFmtId="164" fontId="9" fillId="0" borderId="3" xfId="0" applyNumberFormat="1" applyFont="1" applyBorder="1" applyAlignment="1">
      <alignment horizontal="center"/>
    </xf>
    <xf numFmtId="164" fontId="9" fillId="0" borderId="2" xfId="0" applyNumberFormat="1" applyFont="1" applyBorder="1"/>
    <xf numFmtId="0" fontId="12" fillId="3" borderId="0" xfId="0" applyFont="1" applyFill="1"/>
    <xf numFmtId="0" fontId="11" fillId="3" borderId="0" xfId="0" applyFont="1" applyFill="1" applyAlignment="1">
      <alignment horizontal="center"/>
    </xf>
    <xf numFmtId="0" fontId="11" fillId="3" borderId="0" xfId="0" applyFont="1" applyFill="1" applyAlignment="1">
      <alignment horizontal="right"/>
    </xf>
    <xf numFmtId="0" fontId="4" fillId="0" borderId="0" xfId="0" applyFont="1"/>
    <xf numFmtId="0" fontId="4" fillId="0" borderId="0" xfId="0" applyFont="1" applyAlignment="1">
      <alignment horizontal="center"/>
    </xf>
    <xf numFmtId="0" fontId="4" fillId="0" borderId="0" xfId="0" applyFont="1" applyAlignment="1">
      <alignment horizontal="right"/>
    </xf>
    <xf numFmtId="44" fontId="8" fillId="0" borderId="0" xfId="2" applyFont="1" applyAlignment="1" applyProtection="1">
      <alignment horizontal="center"/>
    </xf>
    <xf numFmtId="0" fontId="5" fillId="0" borderId="0" xfId="0" applyFont="1"/>
    <xf numFmtId="164" fontId="5" fillId="0" borderId="0" xfId="0" applyNumberFormat="1" applyFont="1"/>
    <xf numFmtId="164" fontId="6" fillId="0" borderId="0" xfId="0" applyNumberFormat="1" applyFont="1" applyAlignment="1">
      <alignment horizontal="center"/>
    </xf>
    <xf numFmtId="9" fontId="8" fillId="0" borderId="0" xfId="3" applyFont="1" applyFill="1" applyBorder="1" applyProtection="1"/>
    <xf numFmtId="0" fontId="10" fillId="0" borderId="0" xfId="0" applyFont="1"/>
    <xf numFmtId="0" fontId="8" fillId="3" borderId="0" xfId="0" applyFont="1" applyFill="1" applyAlignment="1">
      <alignment horizontal="center"/>
    </xf>
    <xf numFmtId="44" fontId="8" fillId="4" borderId="2" xfId="2" applyFont="1" applyFill="1" applyBorder="1" applyAlignment="1" applyProtection="1">
      <alignment horizontal="center"/>
      <protection locked="0"/>
    </xf>
    <xf numFmtId="44" fontId="8" fillId="4" borderId="2" xfId="2" applyFont="1" applyFill="1" applyBorder="1" applyAlignment="1" applyProtection="1">
      <alignment horizontal="center" vertical="center"/>
      <protection locked="0"/>
    </xf>
    <xf numFmtId="44" fontId="8" fillId="0" borderId="0" xfId="2" applyFont="1" applyAlignment="1">
      <alignment horizontal="center"/>
    </xf>
    <xf numFmtId="0" fontId="17" fillId="3" borderId="0" xfId="0" applyFont="1" applyFill="1" applyAlignment="1">
      <alignment horizontal="left"/>
    </xf>
    <xf numFmtId="0" fontId="7" fillId="3" borderId="0" xfId="0" applyFont="1" applyFill="1" applyAlignment="1">
      <alignment horizontal="center"/>
    </xf>
    <xf numFmtId="0" fontId="7" fillId="3" borderId="0" xfId="0" applyFont="1" applyFill="1" applyAlignment="1">
      <alignment horizontal="right"/>
    </xf>
    <xf numFmtId="44" fontId="8" fillId="2" borderId="2" xfId="2" applyFont="1" applyFill="1" applyBorder="1" applyAlignment="1" applyProtection="1">
      <alignment horizontal="center" vertical="center"/>
      <protection locked="0"/>
    </xf>
    <xf numFmtId="0" fontId="0" fillId="0" borderId="0" xfId="0" applyAlignment="1">
      <alignment horizontal="center"/>
    </xf>
    <xf numFmtId="0" fontId="0" fillId="0" borderId="5" xfId="0" applyBorder="1"/>
    <xf numFmtId="0" fontId="0" fillId="0" borderId="7" xfId="0" applyBorder="1"/>
    <xf numFmtId="0" fontId="0" fillId="0" borderId="8" xfId="0" applyBorder="1" applyAlignment="1">
      <alignment horizontal="center"/>
    </xf>
    <xf numFmtId="166" fontId="0" fillId="0" borderId="8" xfId="0" applyNumberFormat="1" applyBorder="1" applyAlignment="1">
      <alignment horizontal="center"/>
    </xf>
    <xf numFmtId="166" fontId="0" fillId="0" borderId="9" xfId="0" applyNumberFormat="1" applyBorder="1" applyAlignment="1">
      <alignment horizontal="center"/>
    </xf>
    <xf numFmtId="0" fontId="0" fillId="0" borderId="10" xfId="0" applyBorder="1" applyAlignment="1">
      <alignment horizontal="center"/>
    </xf>
    <xf numFmtId="0" fontId="0" fillId="0" borderId="11" xfId="0" applyBorder="1"/>
    <xf numFmtId="0" fontId="0" fillId="0" borderId="12" xfId="0" applyBorder="1"/>
    <xf numFmtId="0" fontId="0" fillId="0" borderId="6" xfId="0" applyBorder="1"/>
    <xf numFmtId="0" fontId="0" fillId="0" borderId="13" xfId="0" applyBorder="1" applyAlignment="1">
      <alignment horizontal="center"/>
    </xf>
    <xf numFmtId="0" fontId="0" fillId="0" borderId="14" xfId="0" applyBorder="1" applyAlignment="1">
      <alignment horizontal="center"/>
    </xf>
    <xf numFmtId="166" fontId="0" fillId="0" borderId="14" xfId="0" applyNumberFormat="1" applyBorder="1" applyAlignment="1">
      <alignment horizontal="center"/>
    </xf>
    <xf numFmtId="0" fontId="0" fillId="0" borderId="15" xfId="0" applyBorder="1" applyAlignment="1">
      <alignment horizontal="center"/>
    </xf>
    <xf numFmtId="0" fontId="0" fillId="0" borderId="16" xfId="0" applyBorder="1"/>
    <xf numFmtId="0" fontId="0" fillId="0" borderId="18" xfId="0" applyBorder="1"/>
    <xf numFmtId="0" fontId="0" fillId="0" borderId="19" xfId="0" applyBorder="1"/>
    <xf numFmtId="0" fontId="0" fillId="5" borderId="19" xfId="0" applyFill="1" applyBorder="1"/>
    <xf numFmtId="0" fontId="0" fillId="5" borderId="20" xfId="0" applyFill="1" applyBorder="1"/>
    <xf numFmtId="0" fontId="0" fillId="5" borderId="17" xfId="0" applyFill="1" applyBorder="1"/>
    <xf numFmtId="0" fontId="0" fillId="5" borderId="5" xfId="0" applyFill="1" applyBorder="1"/>
    <xf numFmtId="0" fontId="0" fillId="0" borderId="24" xfId="0" applyBorder="1"/>
    <xf numFmtId="0" fontId="0" fillId="0" borderId="25" xfId="0" applyBorder="1"/>
    <xf numFmtId="0" fontId="0" fillId="0" borderId="26" xfId="0" applyBorder="1"/>
    <xf numFmtId="2" fontId="0" fillId="0" borderId="8" xfId="0" applyNumberFormat="1" applyBorder="1" applyAlignment="1">
      <alignment horizontal="center"/>
    </xf>
    <xf numFmtId="2" fontId="0" fillId="0" borderId="9" xfId="0" applyNumberFormat="1" applyBorder="1" applyAlignment="1">
      <alignment horizontal="center"/>
    </xf>
    <xf numFmtId="0" fontId="18" fillId="0" borderId="6" xfId="0" applyFont="1" applyBorder="1"/>
    <xf numFmtId="0" fontId="18" fillId="0" borderId="6" xfId="0" applyFont="1" applyBorder="1" applyAlignment="1">
      <alignment horizontal="center"/>
    </xf>
    <xf numFmtId="0" fontId="0" fillId="0" borderId="0" xfId="0" applyAlignment="1">
      <alignment horizontal="left"/>
    </xf>
    <xf numFmtId="0" fontId="18" fillId="0" borderId="0" xfId="0" applyFont="1"/>
    <xf numFmtId="0" fontId="19" fillId="2" borderId="0" xfId="0" applyFont="1" applyFill="1" applyAlignment="1">
      <alignment horizontal="center"/>
    </xf>
    <xf numFmtId="0" fontId="9" fillId="0" borderId="0" xfId="0" applyFont="1" applyAlignment="1">
      <alignment horizontal="left" vertical="top" wrapText="1"/>
    </xf>
    <xf numFmtId="0" fontId="9" fillId="0" borderId="0" xfId="0" applyFont="1" applyAlignment="1">
      <alignment horizontal="left" wrapText="1"/>
    </xf>
    <xf numFmtId="0" fontId="10" fillId="0" borderId="0" xfId="0" applyFont="1" applyAlignment="1">
      <alignment horizontal="center"/>
    </xf>
    <xf numFmtId="165" fontId="8" fillId="4" borderId="2" xfId="1" applyNumberFormat="1" applyFont="1" applyFill="1" applyBorder="1" applyAlignment="1" applyProtection="1">
      <alignment horizontal="right"/>
      <protection locked="0"/>
    </xf>
    <xf numFmtId="0" fontId="8" fillId="0" borderId="0" xfId="0" applyFont="1" applyAlignment="1">
      <alignment horizontal="left"/>
    </xf>
    <xf numFmtId="0" fontId="15" fillId="0" borderId="3" xfId="0" applyFont="1" applyBorder="1" applyAlignment="1">
      <alignment horizontal="left"/>
    </xf>
    <xf numFmtId="0" fontId="14" fillId="3" borderId="0" xfId="0" applyFont="1" applyFill="1" applyAlignment="1">
      <alignment horizontal="left"/>
    </xf>
    <xf numFmtId="0" fontId="9" fillId="4" borderId="0" xfId="0" applyFont="1" applyFill="1" applyAlignment="1">
      <alignment horizontal="center"/>
    </xf>
    <xf numFmtId="165" fontId="8" fillId="4" borderId="1" xfId="1" applyNumberFormat="1" applyFont="1" applyFill="1" applyBorder="1" applyAlignment="1" applyProtection="1">
      <alignment horizontal="right"/>
      <protection locked="0"/>
    </xf>
    <xf numFmtId="0" fontId="18" fillId="0" borderId="21" xfId="0" quotePrefix="1" applyFont="1" applyBorder="1" applyAlignment="1">
      <alignment horizontal="center"/>
    </xf>
    <xf numFmtId="0" fontId="18" fillId="0" borderId="22" xfId="0" quotePrefix="1" applyFont="1" applyBorder="1" applyAlignment="1">
      <alignment horizontal="center"/>
    </xf>
    <xf numFmtId="0" fontId="18" fillId="0" borderId="23" xfId="0" quotePrefix="1" applyFont="1" applyBorder="1" applyAlignment="1">
      <alignment horizontal="center"/>
    </xf>
  </cellXfs>
  <cellStyles count="4">
    <cellStyle name="Komma" xfId="1" builtinId="3"/>
    <cellStyle name="Normal" xfId="0" builtinId="0"/>
    <cellStyle name="Prosent" xfId="3" builtinId="5"/>
    <cellStyle name="Valuta" xfId="2" builtinId="4"/>
  </cellStyles>
  <dxfs count="0"/>
  <tableStyles count="0" defaultTableStyle="TableStyleMedium2" defaultPivotStyle="PivotStyleLight16"/>
  <colors>
    <mruColors>
      <color rgb="FF1B365D"/>
      <color rgb="FFF4F4F4"/>
      <color rgb="FF39499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81527-CD13-47A1-AF83-157B4132716F}">
  <sheetPr>
    <pageSetUpPr fitToPage="1"/>
  </sheetPr>
  <dimension ref="B2:G93"/>
  <sheetViews>
    <sheetView showGridLines="0" tabSelected="1" topLeftCell="A38" zoomScaleNormal="100" workbookViewId="0">
      <selection activeCell="I56" sqref="I56"/>
    </sheetView>
  </sheetViews>
  <sheetFormatPr defaultColWidth="11.42578125" defaultRowHeight="10.15"/>
  <cols>
    <col min="1" max="1" width="2.7109375" style="4" customWidth="1"/>
    <col min="2" max="2" width="58.5703125" style="4" customWidth="1"/>
    <col min="3" max="3" width="17.140625" style="4" customWidth="1"/>
    <col min="4" max="4" width="14.42578125" style="4" bestFit="1" customWidth="1"/>
    <col min="5" max="5" width="7.42578125" style="5" customWidth="1"/>
    <col min="6" max="6" width="16.7109375" style="4" customWidth="1"/>
    <col min="7" max="7" width="2.7109375" style="4" customWidth="1"/>
    <col min="8" max="8" width="11.42578125" style="4"/>
    <col min="9" max="9" width="12" style="4" bestFit="1" customWidth="1"/>
    <col min="10" max="16384" width="11.42578125" style="4"/>
  </cols>
  <sheetData>
    <row r="2" spans="2:6" ht="16.149999999999999">
      <c r="B2" s="89" t="s">
        <v>0</v>
      </c>
      <c r="C2" s="89"/>
      <c r="D2" s="89"/>
      <c r="E2" s="89"/>
      <c r="F2" s="89"/>
    </row>
    <row r="4" spans="2:6" ht="14.65" customHeight="1">
      <c r="B4" s="5"/>
      <c r="C4" s="90" t="s">
        <v>1</v>
      </c>
      <c r="D4" s="90"/>
      <c r="E4" s="90"/>
      <c r="F4" s="90"/>
    </row>
    <row r="5" spans="2:6">
      <c r="B5" s="6"/>
    </row>
    <row r="6" spans="2:6">
      <c r="B6" s="6" t="s">
        <v>2</v>
      </c>
      <c r="C6" s="91"/>
      <c r="D6" s="91"/>
      <c r="E6" s="91"/>
      <c r="F6" s="91"/>
    </row>
    <row r="7" spans="2:6">
      <c r="B7" s="6" t="s">
        <v>3</v>
      </c>
      <c r="C7" s="91"/>
      <c r="D7" s="91"/>
      <c r="E7" s="91"/>
      <c r="F7" s="91"/>
    </row>
    <row r="8" spans="2:6">
      <c r="B8" s="6"/>
      <c r="C8" s="7"/>
      <c r="D8" s="8"/>
      <c r="E8" s="8"/>
      <c r="F8" s="8"/>
    </row>
    <row r="9" spans="2:6">
      <c r="B9" s="6" t="s">
        <v>4</v>
      </c>
      <c r="C9" s="91"/>
      <c r="D9" s="91"/>
      <c r="E9" s="91"/>
      <c r="F9" s="91"/>
    </row>
    <row r="10" spans="2:6">
      <c r="B10" s="6" t="s">
        <v>5</v>
      </c>
      <c r="C10" s="86"/>
      <c r="D10" s="86"/>
      <c r="E10" s="86"/>
      <c r="F10" s="86"/>
    </row>
    <row r="11" spans="2:6">
      <c r="B11" s="6" t="s">
        <v>6</v>
      </c>
      <c r="C11" s="86"/>
      <c r="D11" s="86"/>
      <c r="E11" s="86"/>
      <c r="F11" s="86"/>
    </row>
    <row r="12" spans="2:6">
      <c r="B12" s="87"/>
      <c r="C12" s="87"/>
      <c r="D12" s="87"/>
      <c r="E12" s="87"/>
      <c r="F12" s="87"/>
    </row>
    <row r="13" spans="2:6" ht="15" customHeight="1">
      <c r="B13" s="9" t="s">
        <v>7</v>
      </c>
      <c r="C13" s="10"/>
      <c r="D13" s="11"/>
      <c r="E13" s="12" t="s">
        <v>8</v>
      </c>
      <c r="F13" s="11" t="s">
        <v>9</v>
      </c>
    </row>
    <row r="14" spans="2:6" ht="15" customHeight="1">
      <c r="B14" s="13"/>
      <c r="C14" s="14"/>
      <c r="D14" s="15"/>
      <c r="E14" s="16"/>
      <c r="F14" s="15"/>
    </row>
    <row r="15" spans="2:6">
      <c r="B15" s="17" t="s">
        <v>10</v>
      </c>
      <c r="C15" s="18"/>
      <c r="D15" s="19"/>
      <c r="E15" s="20" t="s">
        <v>11</v>
      </c>
      <c r="F15" s="19">
        <f>F34+F82+F91</f>
        <v>0</v>
      </c>
    </row>
    <row r="16" spans="2:6">
      <c r="B16" s="17" t="s">
        <v>12</v>
      </c>
      <c r="C16" s="18"/>
      <c r="D16" s="19"/>
      <c r="E16" s="20" t="s">
        <v>11</v>
      </c>
      <c r="F16" s="19">
        <f>F15*0.25</f>
        <v>0</v>
      </c>
    </row>
    <row r="17" spans="2:6">
      <c r="B17" s="17"/>
      <c r="C17" s="18"/>
      <c r="D17" s="19"/>
      <c r="E17" s="20" t="s">
        <v>11</v>
      </c>
      <c r="F17" s="31">
        <f>+F15+F16</f>
        <v>0</v>
      </c>
    </row>
    <row r="18" spans="2:6">
      <c r="B18" s="17"/>
      <c r="C18" s="18"/>
      <c r="D18" s="19"/>
      <c r="E18" s="20"/>
      <c r="F18" s="19"/>
    </row>
    <row r="19" spans="2:6">
      <c r="D19" s="21"/>
      <c r="E19" s="20"/>
      <c r="F19" s="21"/>
    </row>
    <row r="20" spans="2:6" ht="10.9" thickBot="1">
      <c r="B20" s="88" t="s">
        <v>13</v>
      </c>
      <c r="C20" s="88"/>
      <c r="D20" s="88"/>
      <c r="E20" s="88"/>
      <c r="F20" s="22">
        <f>+F17</f>
        <v>0</v>
      </c>
    </row>
    <row r="21" spans="2:6" ht="10.9" thickTop="1">
      <c r="B21" s="23"/>
      <c r="C21" s="23"/>
      <c r="D21" s="23"/>
      <c r="E21" s="18"/>
      <c r="F21" s="19"/>
    </row>
    <row r="22" spans="2:6" ht="11.45">
      <c r="B22" s="48" t="s">
        <v>14</v>
      </c>
      <c r="C22" s="49"/>
      <c r="D22" s="49"/>
      <c r="E22" s="49"/>
      <c r="F22" s="50"/>
    </row>
    <row r="23" spans="2:6">
      <c r="B23" s="24"/>
      <c r="C23" s="25"/>
      <c r="D23" s="27"/>
      <c r="E23" s="25"/>
      <c r="F23" s="27"/>
    </row>
    <row r="24" spans="2:6" ht="43.5" customHeight="1">
      <c r="B24" s="83" t="s">
        <v>15</v>
      </c>
      <c r="C24" s="83"/>
      <c r="D24" s="83"/>
      <c r="E24" s="83"/>
      <c r="F24" s="83"/>
    </row>
    <row r="25" spans="2:6" ht="10.5" customHeight="1">
      <c r="B25" s="25"/>
      <c r="C25" s="25"/>
      <c r="D25" s="25"/>
      <c r="E25" s="25"/>
      <c r="F25" s="25"/>
    </row>
    <row r="26" spans="2:6">
      <c r="B26" s="26"/>
      <c r="C26" s="25" t="s">
        <v>16</v>
      </c>
      <c r="D26" s="25" t="s">
        <v>17</v>
      </c>
      <c r="E26" s="82"/>
      <c r="F26" s="27" t="s">
        <v>9</v>
      </c>
    </row>
    <row r="27" spans="2:6">
      <c r="B27" s="24"/>
      <c r="C27" s="23"/>
      <c r="D27" s="23"/>
      <c r="E27" s="18"/>
      <c r="F27" s="19"/>
    </row>
    <row r="28" spans="2:6">
      <c r="B28" s="6" t="s">
        <v>18</v>
      </c>
      <c r="C28" s="5">
        <v>1</v>
      </c>
      <c r="D28" s="1"/>
      <c r="E28" s="20"/>
      <c r="F28" s="21">
        <f t="shared" ref="F28:F32" si="0">D28*C28</f>
        <v>0</v>
      </c>
    </row>
    <row r="29" spans="2:6">
      <c r="B29" s="6" t="s">
        <v>19</v>
      </c>
      <c r="C29" s="5">
        <v>1</v>
      </c>
      <c r="D29" s="1"/>
      <c r="E29" s="20"/>
      <c r="F29" s="21">
        <f t="shared" si="0"/>
        <v>0</v>
      </c>
    </row>
    <row r="30" spans="2:6">
      <c r="B30" s="6" t="s">
        <v>20</v>
      </c>
      <c r="C30" s="5">
        <v>1</v>
      </c>
      <c r="D30" s="2"/>
      <c r="E30" s="20"/>
      <c r="F30" s="21">
        <f t="shared" si="0"/>
        <v>0</v>
      </c>
    </row>
    <row r="31" spans="2:6">
      <c r="B31" s="6" t="s">
        <v>21</v>
      </c>
      <c r="C31" s="5">
        <v>1</v>
      </c>
      <c r="D31" s="2"/>
      <c r="E31" s="20"/>
      <c r="F31" s="21">
        <f t="shared" si="0"/>
        <v>0</v>
      </c>
    </row>
    <row r="32" spans="2:6">
      <c r="B32" s="6" t="s">
        <v>22</v>
      </c>
      <c r="C32" s="5">
        <v>1</v>
      </c>
      <c r="D32" s="1"/>
      <c r="E32" s="20"/>
      <c r="F32" s="21">
        <f t="shared" si="0"/>
        <v>0</v>
      </c>
    </row>
    <row r="33" spans="2:6">
      <c r="B33" s="6"/>
      <c r="C33" s="23"/>
      <c r="D33" s="23"/>
      <c r="E33" s="18"/>
      <c r="F33" s="19"/>
    </row>
    <row r="34" spans="2:6">
      <c r="B34" s="28" t="s">
        <v>23</v>
      </c>
      <c r="C34" s="29"/>
      <c r="D34" s="29"/>
      <c r="E34" s="30" t="s">
        <v>11</v>
      </c>
      <c r="F34" s="31">
        <f>SUM(F28:F32)</f>
        <v>0</v>
      </c>
    </row>
    <row r="35" spans="2:6">
      <c r="B35" s="23"/>
      <c r="C35" s="23"/>
      <c r="D35" s="23"/>
      <c r="E35" s="18"/>
      <c r="F35" s="19"/>
    </row>
    <row r="36" spans="2:6" ht="11.45">
      <c r="B36" s="32" t="s">
        <v>24</v>
      </c>
      <c r="C36" s="33"/>
      <c r="D36" s="33"/>
      <c r="E36" s="33"/>
      <c r="F36" s="34"/>
    </row>
    <row r="37" spans="2:6" ht="11.45">
      <c r="B37" s="35"/>
      <c r="C37" s="25"/>
      <c r="D37" s="25"/>
      <c r="E37" s="25"/>
      <c r="F37" s="27"/>
    </row>
    <row r="38" spans="2:6" ht="136.5" customHeight="1">
      <c r="B38" s="83" t="s">
        <v>25</v>
      </c>
      <c r="C38" s="83"/>
      <c r="D38" s="83"/>
      <c r="E38" s="83"/>
      <c r="F38" s="83"/>
    </row>
    <row r="39" spans="2:6" ht="11.45">
      <c r="B39" s="35"/>
      <c r="C39" s="25" t="s">
        <v>26</v>
      </c>
      <c r="D39" s="25" t="s">
        <v>17</v>
      </c>
      <c r="E39" s="25" t="s">
        <v>8</v>
      </c>
      <c r="F39" s="27" t="s">
        <v>9</v>
      </c>
    </row>
    <row r="40" spans="2:6" ht="11.45">
      <c r="B40" s="35"/>
      <c r="C40" s="23"/>
      <c r="D40" s="23"/>
      <c r="E40" s="36"/>
      <c r="F40" s="37"/>
    </row>
    <row r="41" spans="2:6">
      <c r="B41" s="6" t="s">
        <v>27</v>
      </c>
      <c r="C41" s="5">
        <v>100</v>
      </c>
      <c r="D41" s="45">
        <v>0</v>
      </c>
      <c r="E41" s="20" t="s">
        <v>28</v>
      </c>
      <c r="F41" s="21">
        <f>+C41*D41</f>
        <v>0</v>
      </c>
    </row>
    <row r="42" spans="2:6">
      <c r="B42" s="6" t="s">
        <v>29</v>
      </c>
      <c r="C42" s="5">
        <v>50</v>
      </c>
      <c r="D42" s="46">
        <v>0</v>
      </c>
      <c r="E42" s="20" t="s">
        <v>28</v>
      </c>
      <c r="F42" s="21">
        <f t="shared" ref="F42:F80" si="1">+C42*D42</f>
        <v>0</v>
      </c>
    </row>
    <row r="43" spans="2:6">
      <c r="B43" s="6" t="s">
        <v>30</v>
      </c>
      <c r="C43" s="5">
        <v>10</v>
      </c>
      <c r="D43" s="46">
        <v>0</v>
      </c>
      <c r="E43" s="20" t="s">
        <v>28</v>
      </c>
      <c r="F43" s="21">
        <f t="shared" si="1"/>
        <v>0</v>
      </c>
    </row>
    <row r="44" spans="2:6">
      <c r="B44" s="6" t="s">
        <v>31</v>
      </c>
      <c r="C44" s="5">
        <v>20</v>
      </c>
      <c r="D44" s="46">
        <v>0</v>
      </c>
      <c r="E44" s="20" t="s">
        <v>28</v>
      </c>
      <c r="F44" s="21">
        <f t="shared" si="1"/>
        <v>0</v>
      </c>
    </row>
    <row r="45" spans="2:6">
      <c r="B45" s="6" t="s">
        <v>32</v>
      </c>
      <c r="C45" s="5">
        <v>10</v>
      </c>
      <c r="D45" s="46">
        <v>0</v>
      </c>
      <c r="E45" s="20" t="s">
        <v>28</v>
      </c>
      <c r="F45" s="21">
        <f t="shared" si="1"/>
        <v>0</v>
      </c>
    </row>
    <row r="46" spans="2:6">
      <c r="B46" s="6" t="s">
        <v>33</v>
      </c>
      <c r="C46" s="5">
        <v>5</v>
      </c>
      <c r="D46" s="46">
        <v>0</v>
      </c>
      <c r="E46" s="20" t="s">
        <v>28</v>
      </c>
      <c r="F46" s="21">
        <f t="shared" si="1"/>
        <v>0</v>
      </c>
    </row>
    <row r="47" spans="2:6">
      <c r="B47" s="6" t="s">
        <v>34</v>
      </c>
      <c r="C47" s="5">
        <v>25</v>
      </c>
      <c r="D47" s="46">
        <v>0</v>
      </c>
      <c r="E47" s="20" t="s">
        <v>28</v>
      </c>
      <c r="F47" s="21">
        <f t="shared" ref="F47" si="2">+C47*D47</f>
        <v>0</v>
      </c>
    </row>
    <row r="48" spans="2:6">
      <c r="B48" s="6" t="s">
        <v>35</v>
      </c>
      <c r="C48" s="5">
        <v>100</v>
      </c>
      <c r="D48" s="46">
        <v>0</v>
      </c>
      <c r="E48" s="20" t="s">
        <v>28</v>
      </c>
      <c r="F48" s="21">
        <f t="shared" si="1"/>
        <v>0</v>
      </c>
    </row>
    <row r="49" spans="2:6">
      <c r="B49" s="6" t="s">
        <v>36</v>
      </c>
      <c r="C49" s="5">
        <v>50</v>
      </c>
      <c r="D49" s="46">
        <v>0</v>
      </c>
      <c r="E49" s="20" t="s">
        <v>28</v>
      </c>
      <c r="F49" s="21">
        <f t="shared" si="1"/>
        <v>0</v>
      </c>
    </row>
    <row r="50" spans="2:6">
      <c r="B50" s="6" t="s">
        <v>37</v>
      </c>
      <c r="C50" s="5">
        <v>100</v>
      </c>
      <c r="D50" s="46">
        <v>0</v>
      </c>
      <c r="E50" s="20" t="s">
        <v>28</v>
      </c>
      <c r="F50" s="21">
        <f t="shared" si="1"/>
        <v>0</v>
      </c>
    </row>
    <row r="51" spans="2:6">
      <c r="B51" s="6"/>
      <c r="C51" s="5"/>
      <c r="D51" s="51"/>
      <c r="E51" s="20"/>
      <c r="F51" s="21"/>
    </row>
    <row r="52" spans="2:6">
      <c r="B52" s="6" t="s">
        <v>38</v>
      </c>
      <c r="C52" s="5">
        <v>100</v>
      </c>
      <c r="D52" s="46">
        <v>0</v>
      </c>
      <c r="E52" s="20" t="s">
        <v>28</v>
      </c>
      <c r="F52" s="21">
        <f t="shared" si="1"/>
        <v>0</v>
      </c>
    </row>
    <row r="53" spans="2:6">
      <c r="B53" s="6" t="s">
        <v>39</v>
      </c>
      <c r="C53" s="5">
        <v>50</v>
      </c>
      <c r="D53" s="46">
        <v>0</v>
      </c>
      <c r="E53" s="20" t="s">
        <v>28</v>
      </c>
      <c r="F53" s="21">
        <f t="shared" si="1"/>
        <v>0</v>
      </c>
    </row>
    <row r="54" spans="2:6">
      <c r="B54" s="6" t="s">
        <v>40</v>
      </c>
      <c r="C54" s="5">
        <v>25</v>
      </c>
      <c r="D54" s="46">
        <v>0</v>
      </c>
      <c r="E54" s="20" t="s">
        <v>28</v>
      </c>
      <c r="F54" s="21">
        <f t="shared" si="1"/>
        <v>0</v>
      </c>
    </row>
    <row r="55" spans="2:6">
      <c r="B55" s="6" t="s">
        <v>41</v>
      </c>
      <c r="C55" s="5">
        <v>10</v>
      </c>
      <c r="D55" s="46">
        <v>0</v>
      </c>
      <c r="E55" s="20" t="s">
        <v>28</v>
      </c>
      <c r="F55" s="21">
        <f t="shared" si="1"/>
        <v>0</v>
      </c>
    </row>
    <row r="56" spans="2:6">
      <c r="B56" s="6" t="s">
        <v>42</v>
      </c>
      <c r="C56" s="5">
        <v>10</v>
      </c>
      <c r="D56" s="46">
        <v>0</v>
      </c>
      <c r="E56" s="20" t="s">
        <v>28</v>
      </c>
      <c r="F56" s="21">
        <f t="shared" si="1"/>
        <v>0</v>
      </c>
    </row>
    <row r="57" spans="2:6">
      <c r="B57" s="6" t="s">
        <v>43</v>
      </c>
      <c r="C57" s="5">
        <v>25</v>
      </c>
      <c r="D57" s="46">
        <v>0</v>
      </c>
      <c r="E57" s="20" t="s">
        <v>28</v>
      </c>
      <c r="F57" s="21">
        <f>+C57*D57</f>
        <v>0</v>
      </c>
    </row>
    <row r="58" spans="2:6">
      <c r="B58" s="6" t="s">
        <v>44</v>
      </c>
      <c r="C58" s="5">
        <v>10</v>
      </c>
      <c r="D58" s="46">
        <v>0</v>
      </c>
      <c r="E58" s="20" t="s">
        <v>28</v>
      </c>
      <c r="F58" s="21">
        <f t="shared" si="1"/>
        <v>0</v>
      </c>
    </row>
    <row r="59" spans="2:6">
      <c r="B59" s="6" t="s">
        <v>45</v>
      </c>
      <c r="C59" s="5">
        <v>5</v>
      </c>
      <c r="D59" s="46">
        <v>0</v>
      </c>
      <c r="E59" s="20" t="s">
        <v>28</v>
      </c>
      <c r="F59" s="21">
        <f t="shared" si="1"/>
        <v>0</v>
      </c>
    </row>
    <row r="60" spans="2:6">
      <c r="B60" s="6" t="s">
        <v>46</v>
      </c>
      <c r="C60" s="5">
        <v>50</v>
      </c>
      <c r="D60" s="46">
        <v>0</v>
      </c>
      <c r="E60" s="20" t="s">
        <v>28</v>
      </c>
      <c r="F60" s="21">
        <f t="shared" si="1"/>
        <v>0</v>
      </c>
    </row>
    <row r="61" spans="2:6">
      <c r="B61" s="6" t="s">
        <v>47</v>
      </c>
      <c r="C61" s="5">
        <v>25</v>
      </c>
      <c r="D61" s="46">
        <v>0</v>
      </c>
      <c r="E61" s="20" t="s">
        <v>28</v>
      </c>
      <c r="F61" s="21">
        <f t="shared" si="1"/>
        <v>0</v>
      </c>
    </row>
    <row r="62" spans="2:6">
      <c r="B62" s="6" t="s">
        <v>48</v>
      </c>
      <c r="C62" s="5">
        <v>10</v>
      </c>
      <c r="D62" s="46">
        <v>0</v>
      </c>
      <c r="E62" s="20" t="s">
        <v>28</v>
      </c>
      <c r="F62" s="21">
        <f t="shared" si="1"/>
        <v>0</v>
      </c>
    </row>
    <row r="63" spans="2:6">
      <c r="B63" s="6"/>
      <c r="C63" s="5"/>
      <c r="D63" s="51"/>
      <c r="E63" s="20"/>
      <c r="F63" s="21"/>
    </row>
    <row r="64" spans="2:6">
      <c r="B64" s="6" t="s">
        <v>49</v>
      </c>
      <c r="C64" s="5">
        <v>10</v>
      </c>
      <c r="D64" s="46">
        <v>0</v>
      </c>
      <c r="E64" s="20" t="s">
        <v>28</v>
      </c>
      <c r="F64" s="21">
        <f t="shared" si="1"/>
        <v>0</v>
      </c>
    </row>
    <row r="65" spans="2:6">
      <c r="B65" s="6" t="s">
        <v>50</v>
      </c>
      <c r="C65" s="5">
        <v>25</v>
      </c>
      <c r="D65" s="46">
        <v>0</v>
      </c>
      <c r="E65" s="20" t="s">
        <v>28</v>
      </c>
      <c r="F65" s="21">
        <f t="shared" si="1"/>
        <v>0</v>
      </c>
    </row>
    <row r="66" spans="2:6">
      <c r="B66" s="6" t="s">
        <v>51</v>
      </c>
      <c r="C66" s="5">
        <v>10</v>
      </c>
      <c r="D66" s="46">
        <v>0</v>
      </c>
      <c r="E66" s="20" t="s">
        <v>28</v>
      </c>
      <c r="F66" s="21">
        <f t="shared" si="1"/>
        <v>0</v>
      </c>
    </row>
    <row r="67" spans="2:6">
      <c r="B67" s="6" t="s">
        <v>52</v>
      </c>
      <c r="C67" s="5">
        <v>100</v>
      </c>
      <c r="D67" s="46">
        <v>0</v>
      </c>
      <c r="E67" s="20" t="s">
        <v>28</v>
      </c>
      <c r="F67" s="21">
        <f t="shared" si="1"/>
        <v>0</v>
      </c>
    </row>
    <row r="68" spans="2:6">
      <c r="B68" s="6" t="s">
        <v>53</v>
      </c>
      <c r="C68" s="5">
        <v>10</v>
      </c>
      <c r="D68" s="46">
        <v>0</v>
      </c>
      <c r="E68" s="20" t="s">
        <v>28</v>
      </c>
      <c r="F68" s="21">
        <f t="shared" si="1"/>
        <v>0</v>
      </c>
    </row>
    <row r="69" spans="2:6">
      <c r="B69" s="6" t="s">
        <v>54</v>
      </c>
      <c r="C69" s="5">
        <v>25</v>
      </c>
      <c r="D69" s="46">
        <v>0</v>
      </c>
      <c r="E69" s="20" t="s">
        <v>28</v>
      </c>
      <c r="F69" s="21">
        <f t="shared" si="1"/>
        <v>0</v>
      </c>
    </row>
    <row r="70" spans="2:6">
      <c r="B70" s="6" t="s">
        <v>55</v>
      </c>
      <c r="C70" s="5">
        <v>24</v>
      </c>
      <c r="D70" s="46">
        <v>0</v>
      </c>
      <c r="E70" s="20" t="s">
        <v>28</v>
      </c>
      <c r="F70" s="21">
        <f t="shared" si="1"/>
        <v>0</v>
      </c>
    </row>
    <row r="71" spans="2:6">
      <c r="B71" s="6"/>
      <c r="C71" s="5"/>
      <c r="D71" s="51"/>
      <c r="E71" s="20"/>
      <c r="F71" s="21"/>
    </row>
    <row r="72" spans="2:6">
      <c r="B72" s="6" t="s">
        <v>56</v>
      </c>
      <c r="C72" s="5">
        <v>40</v>
      </c>
      <c r="D72" s="46">
        <v>0</v>
      </c>
      <c r="E72" s="20" t="s">
        <v>28</v>
      </c>
      <c r="F72" s="21">
        <f t="shared" si="1"/>
        <v>0</v>
      </c>
    </row>
    <row r="73" spans="2:6">
      <c r="B73" s="6" t="s">
        <v>57</v>
      </c>
      <c r="C73" s="5">
        <v>20</v>
      </c>
      <c r="D73" s="46">
        <v>0</v>
      </c>
      <c r="E73" s="20" t="s">
        <v>28</v>
      </c>
      <c r="F73" s="21">
        <f t="shared" si="1"/>
        <v>0</v>
      </c>
    </row>
    <row r="74" spans="2:6">
      <c r="B74" s="6" t="s">
        <v>58</v>
      </c>
      <c r="C74" s="5">
        <v>40</v>
      </c>
      <c r="D74" s="46">
        <v>0</v>
      </c>
      <c r="E74" s="20" t="s">
        <v>28</v>
      </c>
      <c r="F74" s="21">
        <f t="shared" si="1"/>
        <v>0</v>
      </c>
    </row>
    <row r="75" spans="2:6">
      <c r="B75" s="6" t="s">
        <v>59</v>
      </c>
      <c r="C75" s="5">
        <v>20</v>
      </c>
      <c r="D75" s="46">
        <v>0</v>
      </c>
      <c r="E75" s="20" t="s">
        <v>28</v>
      </c>
      <c r="F75" s="21">
        <f t="shared" si="1"/>
        <v>0</v>
      </c>
    </row>
    <row r="76" spans="2:6">
      <c r="B76" s="6" t="s">
        <v>60</v>
      </c>
      <c r="C76" s="5">
        <v>50</v>
      </c>
      <c r="D76" s="46">
        <v>0</v>
      </c>
      <c r="E76" s="20" t="s">
        <v>28</v>
      </c>
      <c r="F76" s="21">
        <f t="shared" si="1"/>
        <v>0</v>
      </c>
    </row>
    <row r="77" spans="2:6">
      <c r="B77" s="6" t="s">
        <v>61</v>
      </c>
      <c r="C77" s="5">
        <v>50</v>
      </c>
      <c r="D77" s="46">
        <v>0</v>
      </c>
      <c r="E77" s="20" t="s">
        <v>28</v>
      </c>
      <c r="F77" s="21">
        <f t="shared" si="1"/>
        <v>0</v>
      </c>
    </row>
    <row r="78" spans="2:6">
      <c r="B78" s="6" t="s">
        <v>62</v>
      </c>
      <c r="C78" s="5">
        <v>20</v>
      </c>
      <c r="D78" s="46">
        <v>0</v>
      </c>
      <c r="E78" s="20" t="s">
        <v>28</v>
      </c>
      <c r="F78" s="21">
        <f t="shared" si="1"/>
        <v>0</v>
      </c>
    </row>
    <row r="79" spans="2:6">
      <c r="B79" s="6" t="s">
        <v>63</v>
      </c>
      <c r="C79" s="5">
        <v>20</v>
      </c>
      <c r="D79" s="46">
        <v>0</v>
      </c>
      <c r="E79" s="20" t="s">
        <v>28</v>
      </c>
      <c r="F79" s="21">
        <f t="shared" si="1"/>
        <v>0</v>
      </c>
    </row>
    <row r="80" spans="2:6">
      <c r="B80" s="6" t="s">
        <v>64</v>
      </c>
      <c r="C80" s="5">
        <v>50</v>
      </c>
      <c r="D80" s="46">
        <v>0</v>
      </c>
      <c r="E80" s="20" t="s">
        <v>28</v>
      </c>
      <c r="F80" s="21">
        <f t="shared" si="1"/>
        <v>0</v>
      </c>
    </row>
    <row r="81" spans="2:7">
      <c r="B81" s="6"/>
      <c r="C81" s="38"/>
      <c r="D81" s="38"/>
      <c r="E81" s="20"/>
      <c r="F81" s="21"/>
    </row>
    <row r="82" spans="2:7">
      <c r="B82" s="28" t="s">
        <v>65</v>
      </c>
      <c r="C82" s="29"/>
      <c r="D82" s="29"/>
      <c r="E82" s="30" t="s">
        <v>11</v>
      </c>
      <c r="F82" s="31">
        <f>SUM(F41:F80)</f>
        <v>0</v>
      </c>
    </row>
    <row r="83" spans="2:7">
      <c r="B83" s="23"/>
      <c r="C83" s="23"/>
      <c r="D83" s="23"/>
      <c r="E83" s="18"/>
      <c r="F83" s="19"/>
    </row>
    <row r="84" spans="2:7" ht="11.45">
      <c r="B84" s="32" t="s">
        <v>66</v>
      </c>
      <c r="C84" s="33"/>
      <c r="D84" s="33"/>
      <c r="E84" s="33"/>
      <c r="F84" s="34"/>
    </row>
    <row r="85" spans="2:7" ht="11.45">
      <c r="B85" s="35"/>
      <c r="C85" s="25"/>
      <c r="D85" s="25"/>
      <c r="E85" s="25"/>
      <c r="F85" s="27"/>
    </row>
    <row r="86" spans="2:7" ht="19.5" customHeight="1">
      <c r="B86" s="84" t="s">
        <v>67</v>
      </c>
      <c r="C86" s="84"/>
      <c r="D86" s="84"/>
      <c r="E86" s="84"/>
      <c r="F86" s="84"/>
    </row>
    <row r="87" spans="2:7" ht="11.45">
      <c r="B87" s="35"/>
      <c r="C87" s="25" t="s">
        <v>68</v>
      </c>
      <c r="D87" s="25" t="s">
        <v>69</v>
      </c>
      <c r="E87" s="25" t="s">
        <v>8</v>
      </c>
      <c r="F87" s="27" t="s">
        <v>9</v>
      </c>
    </row>
    <row r="88" spans="2:7" ht="11.45">
      <c r="B88" s="35"/>
      <c r="C88" s="39"/>
      <c r="D88" s="40"/>
      <c r="E88" s="41"/>
      <c r="F88" s="40"/>
    </row>
    <row r="89" spans="2:7">
      <c r="B89" s="4" t="s">
        <v>70</v>
      </c>
      <c r="C89" s="47">
        <v>1000000</v>
      </c>
      <c r="D89" s="3"/>
      <c r="E89" s="20" t="s">
        <v>71</v>
      </c>
      <c r="F89" s="21">
        <f>D89*C89</f>
        <v>0</v>
      </c>
    </row>
    <row r="90" spans="2:7">
      <c r="C90" s="38"/>
      <c r="D90" s="42"/>
      <c r="E90" s="20"/>
      <c r="F90" s="21"/>
    </row>
    <row r="91" spans="2:7">
      <c r="B91" s="28" t="s">
        <v>72</v>
      </c>
      <c r="C91" s="29"/>
      <c r="D91" s="29"/>
      <c r="E91" s="30" t="s">
        <v>11</v>
      </c>
      <c r="F91" s="31">
        <f>SUM(F89:F89)</f>
        <v>0</v>
      </c>
    </row>
    <row r="92" spans="2:7">
      <c r="B92" s="85"/>
      <c r="C92" s="85"/>
      <c r="D92" s="85"/>
      <c r="E92" s="85"/>
      <c r="F92" s="85"/>
      <c r="G92" s="43"/>
    </row>
    <row r="93" spans="2:7">
      <c r="B93" s="44"/>
      <c r="C93" s="44"/>
      <c r="D93" s="44"/>
      <c r="E93" s="44"/>
      <c r="F93" s="44"/>
    </row>
  </sheetData>
  <mergeCells count="13">
    <mergeCell ref="C10:F10"/>
    <mergeCell ref="B2:F2"/>
    <mergeCell ref="C4:F4"/>
    <mergeCell ref="C6:F6"/>
    <mergeCell ref="C7:F7"/>
    <mergeCell ref="C9:F9"/>
    <mergeCell ref="B38:F38"/>
    <mergeCell ref="B86:F86"/>
    <mergeCell ref="B92:F92"/>
    <mergeCell ref="C11:F11"/>
    <mergeCell ref="B12:F12"/>
    <mergeCell ref="B20:E20"/>
    <mergeCell ref="B24:F24"/>
  </mergeCells>
  <pageMargins left="0.7" right="0.7" top="0.75" bottom="0.75" header="0.3" footer="0.3"/>
  <pageSetup paperSize="8" scale="8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4E55BC-2A69-4F38-A0BB-5E0C6AB75CB4}">
  <dimension ref="B2:P16"/>
  <sheetViews>
    <sheetView workbookViewId="0">
      <selection activeCell="M16" sqref="M16"/>
    </sheetView>
  </sheetViews>
  <sheetFormatPr defaultColWidth="11.42578125" defaultRowHeight="14.45"/>
  <cols>
    <col min="1" max="1" width="3.85546875" customWidth="1"/>
    <col min="3" max="13" width="5.7109375" bestFit="1" customWidth="1"/>
    <col min="14" max="14" width="7.42578125" customWidth="1"/>
    <col min="15" max="15" width="11.42578125" style="52" bestFit="1" customWidth="1"/>
    <col min="16" max="16" width="12.140625" bestFit="1" customWidth="1"/>
  </cols>
  <sheetData>
    <row r="2" spans="2:16">
      <c r="B2" s="81" t="s">
        <v>73</v>
      </c>
      <c r="D2" t="s">
        <v>74</v>
      </c>
    </row>
    <row r="4" spans="2:16" ht="15" thickBot="1">
      <c r="B4" t="s">
        <v>75</v>
      </c>
      <c r="O4" s="80" t="s">
        <v>76</v>
      </c>
    </row>
    <row r="5" spans="2:16" ht="15" thickBot="1">
      <c r="B5" s="61"/>
      <c r="C5" s="92" t="s">
        <v>77</v>
      </c>
      <c r="D5" s="93"/>
      <c r="E5" s="93"/>
      <c r="F5" s="93"/>
      <c r="G5" s="93"/>
      <c r="H5" s="93"/>
      <c r="I5" s="93"/>
      <c r="J5" s="93"/>
      <c r="K5" s="93"/>
      <c r="L5" s="93"/>
      <c r="M5" s="94"/>
      <c r="O5" s="79" t="s">
        <v>78</v>
      </c>
      <c r="P5" s="78" t="s">
        <v>79</v>
      </c>
    </row>
    <row r="6" spans="2:16" ht="15" thickBot="1">
      <c r="B6" s="78" t="s">
        <v>80</v>
      </c>
      <c r="C6" s="62">
        <v>0</v>
      </c>
      <c r="D6" s="63">
        <v>0.5</v>
      </c>
      <c r="E6" s="64">
        <v>1</v>
      </c>
      <c r="F6" s="63">
        <v>1.5</v>
      </c>
      <c r="G6" s="63">
        <v>2</v>
      </c>
      <c r="H6" s="64">
        <v>2.5</v>
      </c>
      <c r="I6" s="63">
        <v>3</v>
      </c>
      <c r="J6" s="63">
        <v>3.5</v>
      </c>
      <c r="K6" s="64">
        <v>4</v>
      </c>
      <c r="L6" s="63">
        <v>4.5</v>
      </c>
      <c r="M6" s="65">
        <v>5</v>
      </c>
      <c r="O6" s="58">
        <v>0.6</v>
      </c>
      <c r="P6" s="73"/>
    </row>
    <row r="7" spans="2:16">
      <c r="B7" s="58">
        <v>0.5</v>
      </c>
      <c r="C7" s="59"/>
      <c r="D7" s="60"/>
      <c r="E7" s="60"/>
      <c r="F7" s="60"/>
      <c r="G7" s="60"/>
      <c r="H7" s="60"/>
      <c r="I7" s="60"/>
      <c r="J7" s="60"/>
      <c r="K7" s="60"/>
      <c r="L7" s="60"/>
      <c r="M7" s="66"/>
      <c r="O7" s="55">
        <v>0.8</v>
      </c>
      <c r="P7" s="74"/>
    </row>
    <row r="8" spans="2:16">
      <c r="B8" s="56">
        <v>1</v>
      </c>
      <c r="C8" s="54"/>
      <c r="D8" s="53"/>
      <c r="E8" s="53"/>
      <c r="F8" s="53"/>
      <c r="G8" s="53"/>
      <c r="H8" s="53"/>
      <c r="I8" s="53"/>
      <c r="J8" s="53"/>
      <c r="K8" s="53"/>
      <c r="L8" s="53"/>
      <c r="M8" s="71"/>
      <c r="O8" s="76">
        <v>1</v>
      </c>
      <c r="P8" s="74"/>
    </row>
    <row r="9" spans="2:16">
      <c r="B9" s="55">
        <v>1.5</v>
      </c>
      <c r="C9" s="54"/>
      <c r="D9" s="53"/>
      <c r="E9" s="53"/>
      <c r="F9" s="53"/>
      <c r="G9" s="53"/>
      <c r="H9" s="53"/>
      <c r="I9" s="53"/>
      <c r="J9" s="53"/>
      <c r="K9" s="53"/>
      <c r="L9" s="72"/>
      <c r="M9" s="71"/>
      <c r="O9" s="55">
        <v>1.25</v>
      </c>
      <c r="P9" s="74"/>
    </row>
    <row r="10" spans="2:16">
      <c r="B10" s="56">
        <v>2</v>
      </c>
      <c r="C10" s="54"/>
      <c r="D10" s="53"/>
      <c r="E10" s="53"/>
      <c r="F10" s="53"/>
      <c r="G10" s="53"/>
      <c r="H10" s="53"/>
      <c r="I10" s="53"/>
      <c r="J10" s="53"/>
      <c r="K10" s="72"/>
      <c r="L10" s="72"/>
      <c r="M10" s="71"/>
      <c r="O10" s="76">
        <v>1.5</v>
      </c>
      <c r="P10" s="74"/>
    </row>
    <row r="11" spans="2:16">
      <c r="B11" s="55">
        <v>2.5</v>
      </c>
      <c r="C11" s="54"/>
      <c r="D11" s="53"/>
      <c r="E11" s="53"/>
      <c r="F11" s="53"/>
      <c r="G11" s="53"/>
      <c r="H11" s="53"/>
      <c r="I11" s="53"/>
      <c r="J11" s="72"/>
      <c r="K11" s="72"/>
      <c r="L11" s="72"/>
      <c r="M11" s="71"/>
      <c r="O11" s="55">
        <v>1.75</v>
      </c>
      <c r="P11" s="74"/>
    </row>
    <row r="12" spans="2:16">
      <c r="B12" s="56">
        <v>3</v>
      </c>
      <c r="C12" s="54"/>
      <c r="D12" s="53"/>
      <c r="E12" s="53"/>
      <c r="F12" s="53"/>
      <c r="G12" s="53"/>
      <c r="H12" s="53"/>
      <c r="I12" s="72"/>
      <c r="J12" s="72"/>
      <c r="K12" s="72"/>
      <c r="L12" s="72"/>
      <c r="M12" s="71"/>
      <c r="O12" s="76">
        <v>2</v>
      </c>
      <c r="P12" s="74"/>
    </row>
    <row r="13" spans="2:16">
      <c r="B13" s="55">
        <v>3.5</v>
      </c>
      <c r="C13" s="54"/>
      <c r="D13" s="53"/>
      <c r="E13" s="53"/>
      <c r="F13" s="53"/>
      <c r="G13" s="53"/>
      <c r="H13" s="72"/>
      <c r="I13" s="72"/>
      <c r="J13" s="72"/>
      <c r="K13" s="72"/>
      <c r="L13" s="72"/>
      <c r="M13" s="71"/>
      <c r="O13" s="55">
        <v>2.25</v>
      </c>
      <c r="P13" s="74"/>
    </row>
    <row r="14" spans="2:16">
      <c r="B14" s="56">
        <v>4</v>
      </c>
      <c r="C14" s="54"/>
      <c r="D14" s="53"/>
      <c r="E14" s="53"/>
      <c r="F14" s="53"/>
      <c r="G14" s="72"/>
      <c r="H14" s="72"/>
      <c r="I14" s="72"/>
      <c r="J14" s="72"/>
      <c r="K14" s="72"/>
      <c r="L14" s="72"/>
      <c r="M14" s="71"/>
      <c r="O14" s="76">
        <v>2.5</v>
      </c>
      <c r="P14" s="74"/>
    </row>
    <row r="15" spans="2:16">
      <c r="B15" s="55">
        <v>4.5</v>
      </c>
      <c r="C15" s="54"/>
      <c r="D15" s="53"/>
      <c r="E15" s="53"/>
      <c r="F15" s="72"/>
      <c r="G15" s="72"/>
      <c r="H15" s="72"/>
      <c r="I15" s="72"/>
      <c r="J15" s="72"/>
      <c r="K15" s="72"/>
      <c r="L15" s="72"/>
      <c r="M15" s="71"/>
      <c r="O15" s="55">
        <v>2.75</v>
      </c>
      <c r="P15" s="74"/>
    </row>
    <row r="16" spans="2:16" ht="15" thickBot="1">
      <c r="B16" s="57">
        <v>5</v>
      </c>
      <c r="C16" s="67"/>
      <c r="D16" s="68"/>
      <c r="E16" s="69"/>
      <c r="F16" s="69"/>
      <c r="G16" s="69"/>
      <c r="H16" s="69"/>
      <c r="I16" s="69"/>
      <c r="J16" s="69"/>
      <c r="K16" s="69"/>
      <c r="L16" s="69"/>
      <c r="M16" s="70"/>
      <c r="O16" s="77">
        <v>3</v>
      </c>
      <c r="P16" s="75"/>
    </row>
  </sheetData>
  <mergeCells count="1">
    <mergeCell ref="C5:M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3245613613952E4ABE1AD4AB5BE10CF9" ma:contentTypeVersion="12" ma:contentTypeDescription="Opprett et nytt dokument." ma:contentTypeScope="" ma:versionID="31f59cc0207107861945b193e966b6c3">
  <xsd:schema xmlns:xsd="http://www.w3.org/2001/XMLSchema" xmlns:xs="http://www.w3.org/2001/XMLSchema" xmlns:p="http://schemas.microsoft.com/office/2006/metadata/properties" xmlns:ns2="4a2b9b60-ecd5-4c9a-be52-09f8bf7e0e64" xmlns:ns3="5fc4e6f6-696d-421d-8134-69d04cd9332b" targetNamespace="http://schemas.microsoft.com/office/2006/metadata/properties" ma:root="true" ma:fieldsID="f092a13b4de05f8341684148a4d25bae" ns2:_="" ns3:_="">
    <xsd:import namespace="4a2b9b60-ecd5-4c9a-be52-09f8bf7e0e64"/>
    <xsd:import namespace="5fc4e6f6-696d-421d-8134-69d04cd9332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2b9b60-ecd5-4c9a-be52-09f8bf7e0e6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8145c781-156f-4f87-98b0-e203c9257e91"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fc4e6f6-696d-421d-8134-69d04cd9332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8d33b05-fb18-44bb-85e1-bcd6d03766fe}" ma:internalName="TaxCatchAll" ma:showField="CatchAllData" ma:web="5fc4e6f6-696d-421d-8134-69d04cd9332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5fc4e6f6-696d-421d-8134-69d04cd9332b" xsi:nil="true"/>
    <lcf76f155ced4ddcb4097134ff3c332f xmlns="4a2b9b60-ecd5-4c9a-be52-09f8bf7e0e6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6198282-9D28-40FE-BC09-5D9C4A692835}"/>
</file>

<file path=customXml/itemProps2.xml><?xml version="1.0" encoding="utf-8"?>
<ds:datastoreItem xmlns:ds="http://schemas.openxmlformats.org/officeDocument/2006/customXml" ds:itemID="{E6E1B80C-A8A9-4B28-BB09-BD53324B15AB}"/>
</file>

<file path=customXml/itemProps3.xml><?xml version="1.0" encoding="utf-8"?>
<ds:datastoreItem xmlns:ds="http://schemas.openxmlformats.org/officeDocument/2006/customXml" ds:itemID="{9D2CB5F4-53E3-47B5-B840-30165C788DF9}"/>
</file>

<file path=docProps/app.xml><?xml version="1.0" encoding="utf-8"?>
<Properties xmlns="http://schemas.openxmlformats.org/officeDocument/2006/extended-properties" xmlns:vt="http://schemas.openxmlformats.org/officeDocument/2006/docPropsVTypes">
  <Application>Microsoft Excel Online</Application>
  <Manager/>
  <Company>Sola kommune</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Hans Erik Haugvaldstad</dc:creator>
  <cp:keywords/>
  <dc:description/>
  <cp:lastModifiedBy>Liza Mari Joa</cp:lastModifiedBy>
  <cp:revision/>
  <dcterms:created xsi:type="dcterms:W3CDTF">2017-09-13T08:14:17Z</dcterms:created>
  <dcterms:modified xsi:type="dcterms:W3CDTF">2026-05-08T11:51:04Z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vdeling">
    <vt:lpwstr/>
  </property>
  <property fmtid="{D5CDD505-2E9C-101B-9397-08002B2CF9AE}" pid="3" name="ContentTypeId">
    <vt:lpwstr>0x0101003245613613952E4ABE1AD4AB5BE10CF9</vt:lpwstr>
  </property>
  <property fmtid="{D5CDD505-2E9C-101B-9397-08002B2CF9AE}" pid="4" name="Klassifisering">
    <vt:lpwstr>11;#Konfidensiell|37f9bf0e-b627-49b6-ab01-11b3fc02cbdd</vt:lpwstr>
  </property>
  <property fmtid="{D5CDD505-2E9C-101B-9397-08002B2CF9AE}" pid="5" name="TaxKeyword">
    <vt:lpwstr/>
  </property>
  <property fmtid="{D5CDD505-2E9C-101B-9397-08002B2CF9AE}" pid="6" name="SK_DocumentType">
    <vt:lpwstr>184;#Avtale|401aa0b6-9102-44eb-b47c-654a7f5ee781</vt:lpwstr>
  </property>
  <property fmtid="{D5CDD505-2E9C-101B-9397-08002B2CF9AE}" pid="7" name="SK_Status">
    <vt:lpwstr/>
  </property>
  <property fmtid="{D5CDD505-2E9C-101B-9397-08002B2CF9AE}" pid="8" name="SK_Business">
    <vt:lpwstr>183;#Økonomi|208aa88c-c68d-40be-9a5d-a3e3248ae39f</vt:lpwstr>
  </property>
  <property fmtid="{D5CDD505-2E9C-101B-9397-08002B2CF9AE}" pid="9" name="MediaServiceImageTags">
    <vt:lpwstr/>
  </property>
</Properties>
</file>